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FE0A2F9-1DD2-4579-ABD8-225031473D43}" xr6:coauthVersionLast="47" xr6:coauthVersionMax="47" xr10:uidLastSave="{00000000-0000-0000-0000-000000000000}"/>
  <bookViews>
    <workbookView xWindow="4710" yWindow="3645" windowWidth="29955" windowHeight="1534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48" l="1"/>
  <c r="D42" i="148" l="1"/>
  <c r="D35" i="148"/>
  <c r="Q33" i="148"/>
  <c r="Q29" i="148"/>
  <c r="I29" i="148"/>
  <c r="Y28" i="148"/>
  <c r="I28" i="148"/>
  <c r="Y27" i="148"/>
  <c r="I27" i="148"/>
  <c r="D28" i="148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40" i="148" l="1"/>
  <c r="N29" i="148"/>
  <c r="N21" i="148"/>
  <c r="N14" i="148"/>
  <c r="N34" i="148"/>
  <c r="N33" i="148"/>
  <c r="N28" i="148"/>
  <c r="Q28" i="148" s="1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<sst xmlns="http://schemas.openxmlformats.org/spreadsheetml/2006/main" count="2067" uniqueCount="400">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</sst>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X35" sqref="X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f>-2000+11500</f>
        <v>9500</v>
      </c>
      <c r="J27" s="63">
        <v>-300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5108.5100000000093</v>
      </c>
      <c r="P27" s="7">
        <f t="shared" si="6"/>
        <v>107278.7100000002</v>
      </c>
      <c r="Q27" s="164">
        <f>Q26+N27+1</f>
        <v>155900.51</v>
      </c>
      <c r="R27" s="29">
        <f t="shared" si="1"/>
        <v>103.05684116063412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f>-2000-2400</f>
        <v>-4400</v>
      </c>
      <c r="J28" s="63">
        <v>-300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4263.4190909091003</v>
      </c>
      <c r="P28" s="7">
        <f t="shared" si="6"/>
        <v>93795.220000000205</v>
      </c>
      <c r="Q28" s="164">
        <f>Q27+N28-1</f>
        <v>153666.51</v>
      </c>
      <c r="R28" s="29">
        <f t="shared" si="1"/>
        <v>102.55125282136343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f>-2000-11700</f>
        <v>-13700</v>
      </c>
      <c r="J29" s="63">
        <v>-300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3693.3795652174008</v>
      </c>
      <c r="P29" s="7">
        <f t="shared" si="6"/>
        <v>84947.730000000214</v>
      </c>
      <c r="Q29" s="164">
        <f>Q28+N29+3</f>
        <v>158302.51</v>
      </c>
      <c r="R29" s="29">
        <f t="shared" si="1"/>
        <v>102.20961984158976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-1650</v>
      </c>
      <c r="J30" s="25">
        <v>-300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3165.6350000000093</v>
      </c>
      <c r="P30" s="7">
        <f t="shared" si="6"/>
        <v>75975.240000000224</v>
      </c>
      <c r="Q30" s="164">
        <f>Q29+N30</f>
        <v>158177.51</v>
      </c>
      <c r="R30" s="29">
        <f t="shared" si="1"/>
        <v>101.89388872270409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2680.1100000000092</v>
      </c>
      <c r="P31" s="7">
        <f t="shared" si="6"/>
        <v>67002.750000000233</v>
      </c>
      <c r="Q31" s="164">
        <f t="shared" ref="Q31:Q39" si="18">Q30+N31</f>
        <v>158177.51</v>
      </c>
      <c r="R31" s="29">
        <f t="shared" si="1"/>
        <v>101.60341609332929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2231.9330769230864</v>
      </c>
      <c r="P32" s="7">
        <f t="shared" si="6"/>
        <v>58030.260000000242</v>
      </c>
      <c r="Q32" s="164">
        <f t="shared" si="18"/>
        <v>158177.51</v>
      </c>
      <c r="R32" s="29">
        <f t="shared" si="1"/>
        <v>101.33528751236791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3000</v>
      </c>
      <c r="J33" s="25">
        <v>-300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1868.4729629629724</v>
      </c>
      <c r="P33" s="7">
        <f t="shared" si="6"/>
        <v>50448.770000000251</v>
      </c>
      <c r="Q33" s="164">
        <f>Q32+N33-1</f>
        <v>159568.51</v>
      </c>
      <c r="R33" s="29">
        <f t="shared" si="1"/>
        <v>101.11784203587366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-2903289.3333333335</v>
      </c>
      <c r="Y33" s="156">
        <f>Y32-K33-L33</f>
        <v>-2905041</v>
      </c>
      <c r="Z33" s="217">
        <f>AVERAGE(Y33:Y41)</f>
        <v>-2902055.5555555555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-3700</v>
      </c>
      <c r="J34" s="25">
        <v>-300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1456.4742857142951</v>
      </c>
      <c r="P34" s="7">
        <f t="shared" si="6"/>
        <v>40781.280000000261</v>
      </c>
      <c r="Q34" s="164">
        <f>Q33+N34+1</f>
        <v>157482.51</v>
      </c>
      <c r="R34" s="29">
        <f t="shared" si="1"/>
        <v>100.87135763428905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2200</v>
      </c>
      <c r="J35" s="25">
        <v>-300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1162.4065517241472</v>
      </c>
      <c r="P35" s="7">
        <f t="shared" si="6"/>
        <v>33709.79000000027</v>
      </c>
      <c r="Q35" s="164">
        <f>Q34+N35+1</f>
        <v>160078.51</v>
      </c>
      <c r="R35" s="29">
        <f t="shared" si="1"/>
        <v>100.69542719217711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2767886</v>
      </c>
      <c r="H36" s="132">
        <v>300</v>
      </c>
      <c r="I36" s="25">
        <v>-2000</v>
      </c>
      <c r="J36" s="25">
        <v>-300</v>
      </c>
      <c r="K36" s="170">
        <f t="shared" si="8"/>
        <v>-2000</v>
      </c>
      <c r="L36" s="171"/>
      <c r="M36" s="153"/>
      <c r="N36" s="149">
        <f t="shared" si="11"/>
        <v>2765886</v>
      </c>
      <c r="O36" s="67">
        <f t="shared" si="3"/>
        <v>93084.176666666666</v>
      </c>
      <c r="P36" s="7">
        <f t="shared" si="6"/>
        <v>2792525.3</v>
      </c>
      <c r="Q36" s="164">
        <f>Q35+N36+1</f>
        <v>2925965.51</v>
      </c>
      <c r="R36" s="29">
        <f t="shared" si="1"/>
        <v>155.68960614218759</v>
      </c>
      <c r="S36" s="5">
        <f>SUM($Q$7:$Q36)/T36+1</f>
        <v>260235.17666666655</v>
      </c>
      <c r="T36" s="18">
        <v>30</v>
      </c>
      <c r="U36" s="4"/>
      <c r="V36" s="136"/>
      <c r="W36" s="105"/>
      <c r="X36" s="167"/>
      <c r="Y36" s="156">
        <f>Y35-K36-L36-1</f>
        <v>-2901522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>
        <v>2800</v>
      </c>
      <c r="I37" s="25">
        <v>-2000</v>
      </c>
      <c r="J37" s="25">
        <v>-300</v>
      </c>
      <c r="K37" s="170">
        <f t="shared" si="8"/>
        <v>500</v>
      </c>
      <c r="L37" s="171"/>
      <c r="M37" s="153"/>
      <c r="N37" s="149">
        <f t="shared" si="11"/>
        <v>500</v>
      </c>
      <c r="O37" s="67">
        <f t="shared" si="3"/>
        <v>179091.63903225804</v>
      </c>
      <c r="P37" s="7">
        <f t="shared" si="6"/>
        <v>5551840.8099999996</v>
      </c>
      <c r="Q37" s="164">
        <f>Q36+N37</f>
        <v>2926465.51</v>
      </c>
      <c r="R37" s="29">
        <f t="shared" si="1"/>
        <v>207.14486331573912</v>
      </c>
      <c r="S37" s="5">
        <f>SUM($Q$7:$Q37)/T37+1</f>
        <v>346242.6390322579</v>
      </c>
      <c r="T37" s="18">
        <v>31</v>
      </c>
      <c r="U37" s="27"/>
      <c r="V37" s="137"/>
      <c r="W37" s="105"/>
      <c r="X37" s="167"/>
      <c r="Y37" s="156">
        <f t="shared" si="15"/>
        <v>-2902022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259723.63499999998</v>
      </c>
      <c r="P38" s="7">
        <f t="shared" si="6"/>
        <v>8311156.3199999994</v>
      </c>
      <c r="Q38" s="164">
        <f t="shared" si="18"/>
        <v>2926465.51</v>
      </c>
      <c r="R38" s="29">
        <f t="shared" si="1"/>
        <v>255.38356865091228</v>
      </c>
      <c r="S38" s="5">
        <f>SUM($Q$7:$Q38)/T38</f>
        <v>426873.63499999983</v>
      </c>
      <c r="T38" s="18">
        <v>32</v>
      </c>
      <c r="U38" s="27"/>
      <c r="V38" s="137"/>
      <c r="W38" s="105"/>
      <c r="X38" s="167"/>
      <c r="Y38" s="156">
        <f t="shared" si="15"/>
        <v>-2902022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335468.84333333327</v>
      </c>
      <c r="P39" s="7">
        <f t="shared" si="6"/>
        <v>11070471.829999998</v>
      </c>
      <c r="Q39" s="164">
        <f t="shared" si="18"/>
        <v>2926465.51</v>
      </c>
      <c r="R39" s="29">
        <f t="shared" si="1"/>
        <v>300.69927809352868</v>
      </c>
      <c r="S39" s="5">
        <f>SUM($Q$7:$Q39)/T39</f>
        <v>502618.84333333315</v>
      </c>
      <c r="T39" s="18">
        <v>33</v>
      </c>
      <c r="U39" s="27"/>
      <c r="V39" s="137"/>
      <c r="W39" s="105"/>
      <c r="X39" s="167"/>
      <c r="Y39" s="156">
        <f t="shared" si="15"/>
        <v>-2902022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406729.03941176465</v>
      </c>
      <c r="P40" s="7">
        <f t="shared" si="6"/>
        <v>13828787.339999998</v>
      </c>
      <c r="Q40" s="164">
        <f>Q39+N40</f>
        <v>2925465.51</v>
      </c>
      <c r="R40" s="29">
        <f t="shared" si="1"/>
        <v>343.33176153859682</v>
      </c>
      <c r="S40" s="5">
        <f>SUM($Q$7:$Q40)/T40</f>
        <v>573879.03941176459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-2901022</v>
      </c>
      <c r="Z40" s="217">
        <f>AVERAGE(Y40:Y48)</f>
        <v>-2900133.111111111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473888.59571428568</v>
      </c>
      <c r="P41" s="7">
        <f t="shared" si="6"/>
        <v>16586100.849999998</v>
      </c>
      <c r="Q41" s="164">
        <f>Q40+N41-2</f>
        <v>2924463.51</v>
      </c>
      <c r="R41" s="29">
        <f t="shared" si="1"/>
        <v>383.51097559933322</v>
      </c>
      <c r="S41" s="5">
        <f>SUM($Q$7:$Q41)/T41</f>
        <v>641038.5957142855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-2900022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</f>
        <v>-12813</v>
      </c>
      <c r="E42" s="87"/>
      <c r="F42" s="23"/>
      <c r="G42" s="26">
        <f t="shared" ref="G42:G44" si="20">D42+E42+F42-E41-F41</f>
        <v>-12813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-12813</v>
      </c>
      <c r="O42" s="67">
        <f t="shared" si="3"/>
        <v>536961.09333333327</v>
      </c>
      <c r="P42" s="7">
        <f t="shared" si="6"/>
        <v>19330599.359999999</v>
      </c>
      <c r="Q42" s="164">
        <f t="shared" ref="Q42:Q47" si="21">Q41+N42-2</f>
        <v>2911648.51</v>
      </c>
      <c r="R42" s="29">
        <f t="shared" si="1"/>
        <v>421.24504536843148</v>
      </c>
      <c r="S42" s="5">
        <f>SUM($Q$7:$Q42)/T42</f>
        <v>704111.09333333315</v>
      </c>
      <c r="T42" s="18">
        <v>36</v>
      </c>
      <c r="U42" s="138"/>
      <c r="V42" s="131"/>
      <c r="W42" s="105"/>
      <c r="X42" s="167"/>
      <c r="Y42" s="156">
        <f t="shared" si="15"/>
        <v>-2900022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596624.21270270261</v>
      </c>
      <c r="P43" s="7">
        <f t="shared" si="6"/>
        <v>22075095.869999997</v>
      </c>
      <c r="Q43" s="164">
        <f t="shared" si="21"/>
        <v>2911646.51</v>
      </c>
      <c r="R43" s="29">
        <f t="shared" si="1"/>
        <v>456.93940335190086</v>
      </c>
      <c r="S43" s="5">
        <f>SUM($Q$7:$Q43)/T43</f>
        <v>763774.21270270238</v>
      </c>
      <c r="T43" s="18">
        <v>37</v>
      </c>
      <c r="U43" s="138"/>
      <c r="V43" s="131"/>
      <c r="W43" s="105"/>
      <c r="X43" s="167"/>
      <c r="Y43" s="156">
        <f t="shared" si="15"/>
        <v>-2900022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653147.11526315776</v>
      </c>
      <c r="P44" s="7">
        <f t="shared" si="6"/>
        <v>24819590.379999995</v>
      </c>
      <c r="Q44" s="164">
        <f t="shared" si="21"/>
        <v>2911644.51</v>
      </c>
      <c r="R44" s="29">
        <f t="shared" si="1"/>
        <v>490.75507942755462</v>
      </c>
      <c r="S44" s="5">
        <f>SUM($Q$7:$Q44)/T44</f>
        <v>820297.11526315752</v>
      </c>
      <c r="T44" s="18">
        <v>38</v>
      </c>
      <c r="U44" s="138"/>
      <c r="V44" s="131"/>
      <c r="W44" s="105"/>
      <c r="X44" s="167"/>
      <c r="Y44" s="156">
        <f t="shared" si="15"/>
        <v>-2900022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706771.35615384602</v>
      </c>
      <c r="P45" s="7">
        <f t="shared" si="6"/>
        <v>27564082.889999993</v>
      </c>
      <c r="Q45" s="164">
        <f t="shared" si="21"/>
        <v>2911642.51</v>
      </c>
      <c r="R45" s="29">
        <f t="shared" si="1"/>
        <v>522.83658758830143</v>
      </c>
      <c r="S45" s="5">
        <f>SUM($Q$7:$Q45)/T45</f>
        <v>873921.35615384579</v>
      </c>
      <c r="T45" s="18">
        <v>39</v>
      </c>
      <c r="U45" s="138"/>
      <c r="V45" s="131"/>
      <c r="W45" s="105"/>
      <c r="X45" s="167"/>
      <c r="Y45" s="156">
        <f t="shared" si="15"/>
        <v>-2900022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757714.33499999973</v>
      </c>
      <c r="P46" s="7">
        <f t="shared" si="6"/>
        <v>30308573.399999991</v>
      </c>
      <c r="Q46" s="164">
        <f t="shared" si="21"/>
        <v>2911640.51</v>
      </c>
      <c r="R46" s="29">
        <f t="shared" si="1"/>
        <v>553.31399042775922</v>
      </c>
      <c r="S46" s="5">
        <f>SUM($Q$7:$Q46)/T46</f>
        <v>924864.33499999961</v>
      </c>
      <c r="T46" s="18">
        <v>40</v>
      </c>
      <c r="U46" s="138"/>
      <c r="V46" s="131"/>
      <c r="W46" s="105"/>
      <c r="X46" s="167"/>
      <c r="Y46" s="156">
        <f t="shared" si="15"/>
        <v>-2900022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806172.24170731683</v>
      </c>
      <c r="P47" s="7">
        <f t="shared" si="6"/>
        <v>33053061.909999989</v>
      </c>
      <c r="Q47" s="164">
        <f t="shared" si="21"/>
        <v>2911638.51</v>
      </c>
      <c r="R47" s="29">
        <f t="shared" si="1"/>
        <v>582.30466150602251</v>
      </c>
      <c r="S47" s="5">
        <f>SUM($Q$7:$Q47)/T47</f>
        <v>973322.2417073166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-2900022</v>
      </c>
      <c r="Z47" s="217">
        <f>AVERAGE(Y47:Y55)</f>
        <v>-2900022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852322.58142857114</v>
      </c>
      <c r="P48" s="7">
        <f t="shared" si="6"/>
        <v>35797548.419999987</v>
      </c>
      <c r="Q48" s="164">
        <f>Q47+N48-2</f>
        <v>2911636.51</v>
      </c>
      <c r="R48" s="29">
        <f t="shared" si="1"/>
        <v>609.91479594889074</v>
      </c>
      <c r="S48" s="5">
        <f>SUM($Q$7:$Q48)/T48</f>
        <v>1019472.5814285709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-2900022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896326.34720930201</v>
      </c>
      <c r="P49" s="7">
        <f t="shared" si="6"/>
        <v>38542032.929999985</v>
      </c>
      <c r="Q49" s="164">
        <f t="shared" ref="Q49:Q55" si="27">Q48+N49-2</f>
        <v>2911634.51</v>
      </c>
      <c r="R49" s="29">
        <f t="shared" si="1"/>
        <v>636.24071026581021</v>
      </c>
      <c r="S49" s="5">
        <f>SUM($Q$7:$Q49)/T49</f>
        <v>1063476.3472093018</v>
      </c>
      <c r="T49" s="18">
        <v>43</v>
      </c>
      <c r="U49" s="138"/>
      <c r="V49" s="131"/>
      <c r="W49" s="105"/>
      <c r="X49" s="167"/>
      <c r="Y49" s="156">
        <f t="shared" ref="Y49:Y55" si="28">Y48-K49-L49</f>
        <v>-2900022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938329.89636363601</v>
      </c>
      <c r="P50" s="7">
        <f t="shared" si="6"/>
        <v>41286515.439999983</v>
      </c>
      <c r="Q50" s="164">
        <f t="shared" si="27"/>
        <v>2911632.51</v>
      </c>
      <c r="R50" s="29">
        <f t="shared" si="1"/>
        <v>661.36996491991374</v>
      </c>
      <c r="S50" s="5">
        <f>SUM($Q$7:$Q50)/T50</f>
        <v>1105479.8963636358</v>
      </c>
      <c r="T50" s="18">
        <v>44</v>
      </c>
      <c r="U50" s="138"/>
      <c r="V50" s="131"/>
      <c r="W50" s="105"/>
      <c r="X50" s="167"/>
      <c r="Y50" s="156">
        <f t="shared" si="28"/>
        <v>-2900022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978466.57666666619</v>
      </c>
      <c r="P51" s="7">
        <f t="shared" si="6"/>
        <v>44030995.949999981</v>
      </c>
      <c r="Q51" s="164">
        <f t="shared" si="27"/>
        <v>2911630.51</v>
      </c>
      <c r="R51" s="29">
        <f t="shared" si="1"/>
        <v>685.38233722205564</v>
      </c>
      <c r="S51" s="5">
        <f>SUM($Q$7:$Q51)/T51</f>
        <v>1145616.576666666</v>
      </c>
      <c r="T51" s="18">
        <v>45</v>
      </c>
      <c r="U51" s="138"/>
      <c r="V51" s="131"/>
      <c r="W51" s="105"/>
      <c r="X51" s="167"/>
      <c r="Y51" s="156">
        <f t="shared" si="28"/>
        <v>-2900022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1016858.1404347821</v>
      </c>
      <c r="P52" s="7">
        <f t="shared" si="6"/>
        <v>46775474.459999979</v>
      </c>
      <c r="Q52" s="164">
        <f t="shared" si="27"/>
        <v>2911628.51</v>
      </c>
      <c r="R52" s="29">
        <f t="shared" si="1"/>
        <v>708.35066732562484</v>
      </c>
      <c r="S52" s="5">
        <f>SUM($Q$7:$Q52)/T52</f>
        <v>1184008.140434782</v>
      </c>
      <c r="T52" s="18">
        <v>46</v>
      </c>
      <c r="U52" s="138"/>
      <c r="V52" s="131"/>
      <c r="W52" s="105"/>
      <c r="X52" s="167"/>
      <c r="Y52" s="156">
        <f t="shared" si="28"/>
        <v>-2900022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1053615.9780851058</v>
      </c>
      <c r="P53" s="7">
        <f t="shared" si="6"/>
        <v>49519950.969999976</v>
      </c>
      <c r="Q53" s="164">
        <f t="shared" si="27"/>
        <v>2911626.51</v>
      </c>
      <c r="R53" s="29">
        <f t="shared" si="1"/>
        <v>730.34159622201958</v>
      </c>
      <c r="S53" s="5">
        <f>SUM($Q$7:$Q53)/T53</f>
        <v>1220765.9780851058</v>
      </c>
      <c r="T53" s="18">
        <v>47</v>
      </c>
      <c r="U53" s="138"/>
      <c r="V53" s="131"/>
      <c r="W53" s="105"/>
      <c r="X53" s="167"/>
      <c r="Y53" s="156">
        <f t="shared" si="28"/>
        <v>-2900022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1088842.1974999995</v>
      </c>
      <c r="P54" s="7">
        <f t="shared" si="6"/>
        <v>52264425.479999974</v>
      </c>
      <c r="Q54" s="164">
        <f t="shared" si="27"/>
        <v>2911624.51</v>
      </c>
      <c r="R54" s="29">
        <f t="shared" si="1"/>
        <v>751.41621148668821</v>
      </c>
      <c r="S54" s="5">
        <f>SUM($Q$7:$Q54)/T54</f>
        <v>1255992.1974999993</v>
      </c>
      <c r="T54" s="18">
        <v>48</v>
      </c>
      <c r="U54" s="138"/>
      <c r="V54" s="131"/>
      <c r="W54" s="105"/>
      <c r="X54" s="167"/>
      <c r="Y54" s="156">
        <f t="shared" si="28"/>
        <v>-2900022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1122630.5712244892</v>
      </c>
      <c r="P55" s="7">
        <f t="shared" si="6"/>
        <v>55008897.989999972</v>
      </c>
      <c r="Q55" s="164">
        <f t="shared" si="27"/>
        <v>2911622.51</v>
      </c>
      <c r="R55" s="29">
        <f t="shared" si="1"/>
        <v>771.63061395422619</v>
      </c>
      <c r="S55" s="5">
        <f>SUM($Q$7:$Q55)/T55</f>
        <v>1289780.571224489</v>
      </c>
      <c r="T55" s="18">
        <v>49</v>
      </c>
      <c r="U55" s="138"/>
      <c r="V55" s="131"/>
      <c r="W55" s="105"/>
      <c r="X55" s="167"/>
      <c r="Y55" s="156">
        <f t="shared" si="28"/>
        <v>-2900022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64"/>
  <sheetViews>
    <sheetView topLeftCell="A5527" workbookViewId="0">
      <selection activeCell="D5564" sqref="D556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2025-05-22T09:27:03Z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